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Лист2" sheetId="1" r:id="rId1"/>
  </sheets>
  <definedNames>
    <definedName name="_xlnm.Print_Titles" localSheetId="0">Лист2!$7:$7</definedName>
    <definedName name="_xlnm.Print_Area" localSheetId="0">Лист2!$A$1:$H$50</definedName>
  </definedNames>
  <calcPr calcId="144525"/>
</workbook>
</file>

<file path=xl/calcChain.xml><?xml version="1.0" encoding="utf-8"?>
<calcChain xmlns="http://schemas.openxmlformats.org/spreadsheetml/2006/main">
  <c r="H33" i="1" l="1"/>
  <c r="F8" i="1" l="1"/>
  <c r="F10" i="1" l="1"/>
  <c r="G20" i="1" l="1"/>
  <c r="G31" i="1"/>
  <c r="G22" i="1" l="1"/>
  <c r="F22" i="1"/>
  <c r="F20" i="1"/>
  <c r="G19" i="1"/>
  <c r="G38" i="1" l="1"/>
  <c r="F38" i="1"/>
  <c r="H23" i="1"/>
  <c r="H22" i="1" s="1"/>
  <c r="H48" i="1"/>
  <c r="H47" i="1" s="1"/>
  <c r="H45" i="1" s="1"/>
  <c r="G47" i="1"/>
  <c r="G45" i="1" s="1"/>
  <c r="H44" i="1"/>
  <c r="H38" i="1" s="1"/>
  <c r="H37" i="1"/>
  <c r="H36" i="1" s="1"/>
  <c r="G36" i="1"/>
  <c r="G34" i="1"/>
  <c r="H32" i="1"/>
  <c r="H31" i="1" s="1"/>
  <c r="H30" i="1" s="1"/>
  <c r="G30" i="1"/>
  <c r="H26" i="1"/>
  <c r="H25" i="1" s="1"/>
  <c r="H24" i="1" s="1"/>
  <c r="G25" i="1"/>
  <c r="G24" i="1" s="1"/>
  <c r="H21" i="1"/>
  <c r="H16" i="1"/>
  <c r="H15" i="1"/>
  <c r="G14" i="1"/>
  <c r="H12" i="1"/>
  <c r="H13" i="1"/>
  <c r="H11" i="1"/>
  <c r="G10" i="1"/>
  <c r="G9" i="1" s="1"/>
  <c r="G8" i="1" l="1"/>
  <c r="G33" i="1"/>
  <c r="H14" i="1"/>
  <c r="H19" i="1"/>
  <c r="H20" i="1"/>
  <c r="H10" i="1"/>
  <c r="H9" i="1" s="1"/>
  <c r="H8" i="1" s="1"/>
  <c r="F35" i="1"/>
  <c r="H35" i="1" s="1"/>
  <c r="H34" i="1" s="1"/>
  <c r="F36" i="1" l="1"/>
  <c r="F34" i="1"/>
  <c r="F33" i="1" s="1"/>
  <c r="F47" i="1"/>
  <c r="F45" i="1" s="1"/>
  <c r="F39" i="1" l="1"/>
  <c r="F31" i="1"/>
  <c r="F30" i="1" s="1"/>
  <c r="F28" i="1"/>
  <c r="F25" i="1"/>
  <c r="F24" i="1" s="1"/>
  <c r="F19" i="1"/>
  <c r="F17" i="1"/>
  <c r="F14" i="1"/>
  <c r="F9" i="1" l="1"/>
</calcChain>
</file>

<file path=xl/sharedStrings.xml><?xml version="1.0" encoding="utf-8"?>
<sst xmlns="http://schemas.openxmlformats.org/spreadsheetml/2006/main" count="95" uniqueCount="66">
  <si>
    <t>Приложение № 4</t>
  </si>
  <si>
    <t xml:space="preserve">тыс. руб. </t>
  </si>
  <si>
    <t>Наименование показателя</t>
  </si>
  <si>
    <t>Код целевой статьи расходов</t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</si>
  <si>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</si>
  <si>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</si>
  <si>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</si>
  <si>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</si>
  <si>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</si>
  <si>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</si>
  <si>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</si>
  <si>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</si>
  <si>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</si>
  <si>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</si>
  <si>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</si>
  <si>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</si>
  <si>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</si>
  <si>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</si>
  <si>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</si>
  <si>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</si>
  <si>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</si>
  <si>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</si>
  <si>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</si>
  <si>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Уличное освещение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</si>
  <si>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</si>
  <si>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</si>
  <si>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</si>
  <si>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</si>
  <si>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</si>
  <si>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</si>
  <si>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</si>
  <si>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</si>
  <si>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</si>
  <si>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</si>
  <si>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 0 00 П0010</t>
  </si>
  <si>
    <t>Межбюджетные трансферты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</si>
  <si>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</si>
  <si>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 0 00 П0030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</si>
  <si>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</si>
  <si>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</si>
  <si>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</si>
  <si>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</si>
  <si>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</si>
  <si>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</si>
  <si>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</si>
  <si>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</si>
  <si>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</si>
  <si>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</si>
  <si>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</si>
  <si>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</si>
  <si>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</si>
  <si>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</si>
  <si>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</si>
  <si>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2025 год</t>
  </si>
  <si>
    <t>Сумма изменений</t>
  </si>
  <si>
    <t xml:space="preserve">98 1 00 80050 </t>
  </si>
  <si>
    <t>Другие общегосударственные вопросы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</si>
  <si>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области"</t>
  </si>
  <si>
    <t>ВР</t>
  </si>
  <si>
    <t>РЗ</t>
  </si>
  <si>
    <t>ПР</t>
  </si>
  <si>
    <t>Утвержденные бюджетные назначения на 2025 год</t>
  </si>
  <si>
    <t>Уточненные бюджетные назначения на 2025 год</t>
  </si>
  <si>
    <t>ВСЕГО:</t>
  </si>
  <si>
    <t>к 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</t>
  </si>
  <si>
    <t>от 17.12.2025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</si>
</sst>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"/>
    <numFmt numFmtId="166" formatCode="#,##0.0"/>
  </numFmts>
  <fonts count="13" x14ac:knownFonts="1">
    <font>
      <sz val="11"/>
      <name val="Calibri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0" xfId="0" applyNumberFormat="1" applyFont="1"/>
    <xf numFmtId="0" fontId="5" fillId="0" borderId="0" xfId="0" applyNumberFormat="1" applyFont="1"/>
    <xf numFmtId="0" fontId="6" fillId="0" borderId="4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wrapText="1"/>
    </xf>
    <xf numFmtId="0" fontId="7" fillId="0" borderId="4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top"/>
    </xf>
    <xf numFmtId="0" fontId="12" fillId="0" borderId="5" xfId="0" applyNumberFormat="1" applyFont="1" applyBorder="1" applyAlignment="1">
      <alignment vertical="top" wrapText="1"/>
    </xf>
    <xf numFmtId="0" fontId="9" fillId="0" borderId="4" xfId="0" applyNumberFormat="1" applyFont="1" applyBorder="1" applyAlignment="1">
      <alignment vertical="top" wrapText="1"/>
    </xf>
    <xf numFmtId="165" fontId="9" fillId="0" borderId="4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top"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/>
    <xf numFmtId="0" fontId="9" fillId="0" borderId="4" xfId="0" applyNumberFormat="1" applyFont="1" applyBorder="1"/>
    <xf numFmtId="166" fontId="8" fillId="0" borderId="6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10" xfId="0" applyNumberFormat="1" applyFont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166" fontId="9" fillId="0" borderId="14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/>
    <xf numFmtId="166" fontId="9" fillId="0" borderId="13" xfId="0" applyNumberFormat="1" applyFont="1" applyBorder="1"/>
    <xf numFmtId="166" fontId="10" fillId="0" borderId="6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/>
    <xf numFmtId="166" fontId="9" fillId="0" borderId="15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9" fillId="0" borderId="16" xfId="0" applyNumberFormat="1" applyFont="1" applyBorder="1"/>
    <xf numFmtId="166" fontId="1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Normal="100" zoomScaleSheetLayoutView="90" workbookViewId="0">
      <selection activeCell="G3" sqref="G3:H3"/>
    </sheetView>
  </sheetViews>
  <sheetFormatPr defaultColWidth="16.28515625" defaultRowHeight="12.75" x14ac:dyDescent="0.2"/>
  <cols>
    <col min="1" max="1" width="73.28515625" customWidth="1"/>
    <col min="2" max="2" width="15.42578125" customWidth="1"/>
    <col min="3" max="3" width="5.42578125" customWidth="1"/>
    <col min="4" max="4" width="4.7109375" customWidth="1"/>
    <col min="5" max="5" width="4.5703125" customWidth="1"/>
    <col min="6" max="6" width="16.85546875" style="1" customWidth="1"/>
    <col min="7" max="7" width="12.7109375" bestFit="1" customWidth="1"/>
    <col min="8" max="8" width="14.28515625" customWidth="1"/>
  </cols>
  <sheetData>
    <row r="1" spans="1:8" ht="15" x14ac:dyDescent="0.2">
      <c r="A1" s="2"/>
      <c r="B1" s="3"/>
      <c r="C1" s="3"/>
      <c r="D1" s="3"/>
      <c r="E1" s="65" t="s">
        <v>0</v>
      </c>
      <c r="F1" s="65"/>
      <c r="G1" s="65"/>
      <c r="H1" s="65"/>
    </row>
    <row r="2" spans="1:8" ht="76.5" customHeight="1" x14ac:dyDescent="0.2">
      <c r="A2" s="2"/>
      <c r="C2" s="10"/>
      <c r="D2" s="10"/>
      <c r="E2" s="10"/>
      <c r="F2" s="66" t="s">
        <v>64</v>
      </c>
      <c r="G2" s="66"/>
      <c r="H2" s="66"/>
    </row>
    <row r="3" spans="1:8" ht="15" x14ac:dyDescent="0.2">
      <c r="A3" s="2"/>
      <c r="B3" s="2"/>
      <c r="C3" s="2"/>
      <c r="D3" s="2"/>
      <c r="G3" s="63" t="s">
        <v>65</v>
      </c>
      <c r="H3" s="63"/>
    </row>
    <row r="4" spans="1:8" ht="60" customHeight="1" x14ac:dyDescent="0.2">
      <c r="A4" s="64" t="s">
        <v>53</v>
      </c>
      <c r="B4" s="64"/>
      <c r="C4" s="64"/>
      <c r="D4" s="64"/>
      <c r="E4" s="64"/>
      <c r="F4" s="64"/>
      <c r="G4" s="64"/>
      <c r="H4" s="64"/>
    </row>
    <row r="5" spans="1:8" ht="15" x14ac:dyDescent="0.2">
      <c r="A5" s="2"/>
      <c r="B5" s="2"/>
      <c r="C5" s="2"/>
      <c r="D5" s="2"/>
      <c r="E5" s="2"/>
      <c r="F5" s="4"/>
      <c r="G5" s="2"/>
      <c r="H5" s="2"/>
    </row>
    <row r="6" spans="1:8" ht="15" x14ac:dyDescent="0.2">
      <c r="A6" s="2"/>
      <c r="B6" s="2"/>
      <c r="C6" s="2"/>
      <c r="D6" s="2"/>
      <c r="E6" s="2"/>
      <c r="F6" s="4"/>
      <c r="G6" s="2"/>
      <c r="H6" s="5" t="s">
        <v>1</v>
      </c>
    </row>
    <row r="7" spans="1:8" s="6" customFormat="1" ht="62.25" customHeight="1" x14ac:dyDescent="0.2">
      <c r="A7" s="28" t="s">
        <v>2</v>
      </c>
      <c r="B7" s="29" t="s">
        <v>3</v>
      </c>
      <c r="C7" s="30" t="s">
        <v>58</v>
      </c>
      <c r="D7" s="28" t="s">
        <v>59</v>
      </c>
      <c r="E7" s="28" t="s">
        <v>60</v>
      </c>
      <c r="F7" s="29" t="s">
        <v>61</v>
      </c>
      <c r="G7" s="29" t="s">
        <v>54</v>
      </c>
      <c r="H7" s="29" t="s">
        <v>62</v>
      </c>
    </row>
    <row r="8" spans="1:8" s="7" customFormat="1" ht="21" customHeight="1" x14ac:dyDescent="0.25">
      <c r="A8" s="8" t="s">
        <v>63</v>
      </c>
      <c r="B8" s="15"/>
      <c r="C8" s="16"/>
      <c r="D8" s="17"/>
      <c r="E8" s="16"/>
      <c r="F8" s="42">
        <f>SUM(F9+F19+F24+F33+F45+F39+F30+F22)</f>
        <v>9869.1616299999987</v>
      </c>
      <c r="G8" s="42">
        <f>SUM(G9+G19+G24+G33+G45+G39+G30+G22)</f>
        <v>420.9</v>
      </c>
      <c r="H8" s="42">
        <f>SUM(H9+H19+H24+H33+H45+H39+H30+H22)</f>
        <v>10290.061629999998</v>
      </c>
    </row>
    <row r="9" spans="1:8" s="6" customFormat="1" ht="67.5" customHeight="1" x14ac:dyDescent="0.2">
      <c r="A9" s="62" t="s">
        <v>4</v>
      </c>
      <c r="B9" s="27" t="s">
        <v>5</v>
      </c>
      <c r="C9" s="19"/>
      <c r="D9" s="20"/>
      <c r="E9" s="21"/>
      <c r="F9" s="43">
        <f>SUM(F10+F14+F17)</f>
        <v>4461.01206</v>
      </c>
      <c r="G9" s="43">
        <f>SUM(G10+G14+G17)</f>
        <v>-18.599999999999998</v>
      </c>
      <c r="H9" s="43">
        <f>SUM(H10+H14+H17)</f>
        <v>4442.4120599999997</v>
      </c>
    </row>
    <row r="10" spans="1:8" s="6" customFormat="1" ht="111.75" customHeight="1" x14ac:dyDescent="0.2">
      <c r="A10" s="31" t="s">
        <v>6</v>
      </c>
      <c r="B10" s="22" t="s">
        <v>7</v>
      </c>
      <c r="C10" s="23"/>
      <c r="D10" s="22"/>
      <c r="E10" s="23"/>
      <c r="F10" s="43">
        <f>F11+F12+F13</f>
        <v>4049.5194999999999</v>
      </c>
      <c r="G10" s="43">
        <f>G11+G12+G13</f>
        <v>-19.399999999999999</v>
      </c>
      <c r="H10" s="43">
        <f>H11+H12+H13</f>
        <v>4030.1194999999998</v>
      </c>
    </row>
    <row r="11" spans="1:8" s="6" customFormat="1" ht="51" customHeight="1" x14ac:dyDescent="0.2">
      <c r="A11" s="31" t="s">
        <v>8</v>
      </c>
      <c r="B11" s="22" t="s">
        <v>7</v>
      </c>
      <c r="C11" s="23">
        <v>100</v>
      </c>
      <c r="D11" s="32">
        <v>1</v>
      </c>
      <c r="E11" s="24">
        <v>4</v>
      </c>
      <c r="F11" s="44">
        <v>2441.6226299999998</v>
      </c>
      <c r="G11" s="45">
        <v>0</v>
      </c>
      <c r="H11" s="43">
        <f>F11+G11</f>
        <v>2441.6226299999998</v>
      </c>
    </row>
    <row r="12" spans="1:8" s="6" customFormat="1" ht="18.75" customHeight="1" x14ac:dyDescent="0.2">
      <c r="A12" s="31" t="s">
        <v>9</v>
      </c>
      <c r="B12" s="22" t="s">
        <v>7</v>
      </c>
      <c r="C12" s="23">
        <v>200</v>
      </c>
      <c r="D12" s="32">
        <v>1</v>
      </c>
      <c r="E12" s="24">
        <v>4</v>
      </c>
      <c r="F12" s="46">
        <v>1560.89687</v>
      </c>
      <c r="G12" s="47">
        <v>-19.399999999999999</v>
      </c>
      <c r="H12" s="43">
        <f t="shared" ref="H12:H13" si="0">F12+G12</f>
        <v>1541.4968699999999</v>
      </c>
    </row>
    <row r="13" spans="1:8" s="6" customFormat="1" ht="15.75" x14ac:dyDescent="0.2">
      <c r="A13" s="33" t="s">
        <v>10</v>
      </c>
      <c r="B13" s="22" t="s">
        <v>7</v>
      </c>
      <c r="C13" s="23">
        <v>800</v>
      </c>
      <c r="D13" s="32">
        <v>1</v>
      </c>
      <c r="E13" s="24">
        <v>4</v>
      </c>
      <c r="F13" s="48">
        <v>47</v>
      </c>
      <c r="G13" s="49">
        <v>0</v>
      </c>
      <c r="H13" s="50">
        <f t="shared" si="0"/>
        <v>47</v>
      </c>
    </row>
    <row r="14" spans="1:8" s="6" customFormat="1" ht="125.25" customHeight="1" x14ac:dyDescent="0.2">
      <c r="A14" s="31" t="s">
        <v>11</v>
      </c>
      <c r="B14" s="22" t="s">
        <v>12</v>
      </c>
      <c r="C14" s="23"/>
      <c r="D14" s="22"/>
      <c r="E14" s="23"/>
      <c r="F14" s="42">
        <f>F15+F16</f>
        <v>411.49255999999997</v>
      </c>
      <c r="G14" s="42">
        <f>G15+G16</f>
        <v>0.79999999999999982</v>
      </c>
      <c r="H14" s="42">
        <f>H15+H16</f>
        <v>412.29255999999998</v>
      </c>
    </row>
    <row r="15" spans="1:8" s="6" customFormat="1" ht="15" customHeight="1" x14ac:dyDescent="0.2">
      <c r="A15" s="31" t="s">
        <v>8</v>
      </c>
      <c r="B15" s="22" t="s">
        <v>12</v>
      </c>
      <c r="C15" s="23">
        <v>100</v>
      </c>
      <c r="D15" s="32">
        <v>2</v>
      </c>
      <c r="E15" s="32">
        <v>3</v>
      </c>
      <c r="F15" s="44">
        <v>350.60255999999998</v>
      </c>
      <c r="G15" s="43">
        <v>-1.226</v>
      </c>
      <c r="H15" s="42">
        <f>F15+G15</f>
        <v>349.37655999999998</v>
      </c>
    </row>
    <row r="16" spans="1:8" s="6" customFormat="1" ht="18" customHeight="1" x14ac:dyDescent="0.2">
      <c r="A16" s="31" t="s">
        <v>9</v>
      </c>
      <c r="B16" s="22" t="s">
        <v>12</v>
      </c>
      <c r="C16" s="23">
        <v>200</v>
      </c>
      <c r="D16" s="32">
        <v>2</v>
      </c>
      <c r="E16" s="32">
        <v>3</v>
      </c>
      <c r="F16" s="46">
        <v>60.89</v>
      </c>
      <c r="G16" s="43">
        <v>2.0259999999999998</v>
      </c>
      <c r="H16" s="42">
        <f>F16+G16</f>
        <v>62.915999999999997</v>
      </c>
    </row>
    <row r="17" spans="1:8" s="6" customFormat="1" ht="93.75" hidden="1" customHeight="1" x14ac:dyDescent="0.25">
      <c r="A17" s="12" t="s">
        <v>13</v>
      </c>
      <c r="B17" s="22" t="s">
        <v>14</v>
      </c>
      <c r="C17" s="23"/>
      <c r="D17" s="22"/>
      <c r="E17" s="22"/>
      <c r="F17" s="51">
        <f>F18</f>
        <v>0</v>
      </c>
      <c r="G17" s="52"/>
      <c r="H17" s="52"/>
    </row>
    <row r="18" spans="1:8" s="6" customFormat="1" ht="34.9" hidden="1" customHeight="1" x14ac:dyDescent="0.25">
      <c r="A18" s="34" t="s">
        <v>15</v>
      </c>
      <c r="B18" s="22" t="s">
        <v>14</v>
      </c>
      <c r="C18" s="23">
        <v>300</v>
      </c>
      <c r="D18" s="32">
        <v>10</v>
      </c>
      <c r="E18" s="32">
        <v>1</v>
      </c>
      <c r="F18" s="48"/>
      <c r="G18" s="53"/>
      <c r="H18" s="53"/>
    </row>
    <row r="19" spans="1:8" s="6" customFormat="1" ht="75" customHeight="1" x14ac:dyDescent="0.2">
      <c r="A19" s="62" t="s">
        <v>57</v>
      </c>
      <c r="B19" s="18" t="s">
        <v>16</v>
      </c>
      <c r="C19" s="19"/>
      <c r="D19" s="20"/>
      <c r="E19" s="21"/>
      <c r="F19" s="54">
        <f>SUM(F20)</f>
        <v>300</v>
      </c>
      <c r="G19" s="54">
        <f>SUM(G20)</f>
        <v>-135</v>
      </c>
      <c r="H19" s="54">
        <f>SUM(H20)</f>
        <v>165</v>
      </c>
    </row>
    <row r="20" spans="1:8" s="6" customFormat="1" ht="66.75" customHeight="1" x14ac:dyDescent="0.2">
      <c r="A20" s="31" t="s">
        <v>17</v>
      </c>
      <c r="B20" s="22" t="s">
        <v>18</v>
      </c>
      <c r="C20" s="23"/>
      <c r="D20" s="22"/>
      <c r="E20" s="23"/>
      <c r="F20" s="43">
        <f>F21</f>
        <v>300</v>
      </c>
      <c r="G20" s="43">
        <f>G21</f>
        <v>-135</v>
      </c>
      <c r="H20" s="43">
        <f>H21</f>
        <v>165</v>
      </c>
    </row>
    <row r="21" spans="1:8" s="6" customFormat="1" ht="18" customHeight="1" x14ac:dyDescent="0.2">
      <c r="A21" s="31" t="s">
        <v>9</v>
      </c>
      <c r="B21" s="22" t="s">
        <v>18</v>
      </c>
      <c r="C21" s="23">
        <v>200</v>
      </c>
      <c r="D21" s="32">
        <v>1</v>
      </c>
      <c r="E21" s="23">
        <v>13</v>
      </c>
      <c r="F21" s="43">
        <v>300</v>
      </c>
      <c r="G21" s="43">
        <v>-135</v>
      </c>
      <c r="H21" s="43">
        <f>F21+G21</f>
        <v>165</v>
      </c>
    </row>
    <row r="22" spans="1:8" s="6" customFormat="1" ht="15.75" x14ac:dyDescent="0.2">
      <c r="A22" s="35" t="s">
        <v>56</v>
      </c>
      <c r="B22" s="22" t="s">
        <v>40</v>
      </c>
      <c r="C22" s="23"/>
      <c r="D22" s="32"/>
      <c r="E22" s="23"/>
      <c r="F22" s="42">
        <f>F23</f>
        <v>3</v>
      </c>
      <c r="G22" s="42">
        <f>G23</f>
        <v>-3</v>
      </c>
      <c r="H22" s="42">
        <f>H23</f>
        <v>0</v>
      </c>
    </row>
    <row r="23" spans="1:8" s="6" customFormat="1" ht="15.75" x14ac:dyDescent="0.2">
      <c r="A23" s="35" t="s">
        <v>10</v>
      </c>
      <c r="B23" s="22" t="s">
        <v>55</v>
      </c>
      <c r="C23" s="23">
        <v>800</v>
      </c>
      <c r="D23" s="32">
        <v>1</v>
      </c>
      <c r="E23" s="23">
        <v>13</v>
      </c>
      <c r="F23" s="43">
        <v>3</v>
      </c>
      <c r="G23" s="43">
        <v>-3</v>
      </c>
      <c r="H23" s="43">
        <f>F23+G23</f>
        <v>0</v>
      </c>
    </row>
    <row r="24" spans="1:8" s="6" customFormat="1" ht="60.75" customHeight="1" x14ac:dyDescent="0.2">
      <c r="A24" s="11" t="s">
        <v>19</v>
      </c>
      <c r="B24" s="18" t="s">
        <v>20</v>
      </c>
      <c r="C24" s="19"/>
      <c r="D24" s="20"/>
      <c r="E24" s="21"/>
      <c r="F24" s="54">
        <f>SUM(F25)</f>
        <v>2227.9299999999998</v>
      </c>
      <c r="G24" s="54">
        <f>SUM(G25)</f>
        <v>575</v>
      </c>
      <c r="H24" s="54">
        <f>SUM(H25)</f>
        <v>2802.93</v>
      </c>
    </row>
    <row r="25" spans="1:8" s="6" customFormat="1" ht="63" x14ac:dyDescent="0.2">
      <c r="A25" s="31" t="s">
        <v>21</v>
      </c>
      <c r="B25" s="22" t="s">
        <v>22</v>
      </c>
      <c r="C25" s="23"/>
      <c r="D25" s="22"/>
      <c r="E25" s="23"/>
      <c r="F25" s="43">
        <f>F26+F27</f>
        <v>2227.9299999999998</v>
      </c>
      <c r="G25" s="43">
        <f>G26+G27</f>
        <v>575</v>
      </c>
      <c r="H25" s="43">
        <f>H26+H27</f>
        <v>2802.93</v>
      </c>
    </row>
    <row r="26" spans="1:8" s="6" customFormat="1" ht="17.25" customHeight="1" x14ac:dyDescent="0.2">
      <c r="A26" s="31" t="s">
        <v>9</v>
      </c>
      <c r="B26" s="22" t="s">
        <v>22</v>
      </c>
      <c r="C26" s="23">
        <v>200</v>
      </c>
      <c r="D26" s="32">
        <v>5</v>
      </c>
      <c r="E26" s="36">
        <v>3</v>
      </c>
      <c r="F26" s="43">
        <v>2227.9299999999998</v>
      </c>
      <c r="G26" s="43">
        <v>575</v>
      </c>
      <c r="H26" s="43">
        <f>F26+G26</f>
        <v>2802.93</v>
      </c>
    </row>
    <row r="27" spans="1:8" s="6" customFormat="1" ht="32.25" hidden="1" customHeight="1" x14ac:dyDescent="0.25">
      <c r="A27" s="12" t="s">
        <v>23</v>
      </c>
      <c r="B27" s="22" t="s">
        <v>22</v>
      </c>
      <c r="C27" s="23">
        <v>800</v>
      </c>
      <c r="D27" s="32">
        <v>5</v>
      </c>
      <c r="E27" s="32">
        <v>3</v>
      </c>
      <c r="F27" s="55"/>
      <c r="G27" s="56"/>
      <c r="H27" s="56"/>
    </row>
    <row r="28" spans="1:8" s="6" customFormat="1" ht="60" hidden="1" x14ac:dyDescent="0.25">
      <c r="A28" s="12" t="s">
        <v>24</v>
      </c>
      <c r="B28" s="20" t="s">
        <v>25</v>
      </c>
      <c r="C28" s="25"/>
      <c r="D28" s="32"/>
      <c r="E28" s="32"/>
      <c r="F28" s="48">
        <f>F29</f>
        <v>0</v>
      </c>
      <c r="G28" s="52"/>
      <c r="H28" s="52"/>
    </row>
    <row r="29" spans="1:8" s="6" customFormat="1" ht="60" hidden="1" x14ac:dyDescent="0.25">
      <c r="A29" s="12" t="s">
        <v>26</v>
      </c>
      <c r="B29" s="20" t="s">
        <v>25</v>
      </c>
      <c r="C29" s="25">
        <v>500</v>
      </c>
      <c r="D29" s="32">
        <v>5</v>
      </c>
      <c r="E29" s="32">
        <v>3</v>
      </c>
      <c r="F29" s="48"/>
      <c r="G29" s="53"/>
      <c r="H29" s="53"/>
    </row>
    <row r="30" spans="1:8" s="6" customFormat="1" ht="76.5" customHeight="1" x14ac:dyDescent="0.2">
      <c r="A30" s="11" t="s">
        <v>27</v>
      </c>
      <c r="B30" s="18" t="s">
        <v>28</v>
      </c>
      <c r="C30" s="25"/>
      <c r="D30" s="32"/>
      <c r="E30" s="36"/>
      <c r="F30" s="43">
        <f t="shared" ref="F30:H31" si="1">F31</f>
        <v>15</v>
      </c>
      <c r="G30" s="43">
        <f t="shared" si="1"/>
        <v>-15</v>
      </c>
      <c r="H30" s="43">
        <f t="shared" si="1"/>
        <v>0</v>
      </c>
    </row>
    <row r="31" spans="1:8" s="6" customFormat="1" ht="78.75" customHeight="1" x14ac:dyDescent="0.2">
      <c r="A31" s="31" t="s">
        <v>29</v>
      </c>
      <c r="B31" s="26" t="s">
        <v>30</v>
      </c>
      <c r="C31" s="25"/>
      <c r="D31" s="32"/>
      <c r="E31" s="36"/>
      <c r="F31" s="43">
        <f t="shared" si="1"/>
        <v>15</v>
      </c>
      <c r="G31" s="43">
        <f t="shared" si="1"/>
        <v>-15</v>
      </c>
      <c r="H31" s="43">
        <f t="shared" si="1"/>
        <v>0</v>
      </c>
    </row>
    <row r="32" spans="1:8" s="6" customFormat="1" ht="16.5" customHeight="1" x14ac:dyDescent="0.2">
      <c r="A32" s="37" t="s">
        <v>9</v>
      </c>
      <c r="B32" s="26" t="s">
        <v>30</v>
      </c>
      <c r="C32" s="25">
        <v>200</v>
      </c>
      <c r="D32" s="38">
        <v>1</v>
      </c>
      <c r="E32" s="39">
        <v>13</v>
      </c>
      <c r="F32" s="43">
        <v>15</v>
      </c>
      <c r="G32" s="43">
        <v>-15</v>
      </c>
      <c r="H32" s="43">
        <f>F32+G32</f>
        <v>0</v>
      </c>
    </row>
    <row r="33" spans="1:8" s="6" customFormat="1" ht="15.75" x14ac:dyDescent="0.2">
      <c r="A33" s="13" t="s">
        <v>31</v>
      </c>
      <c r="B33" s="18" t="s">
        <v>32</v>
      </c>
      <c r="C33" s="18"/>
      <c r="D33" s="20"/>
      <c r="E33" s="21"/>
      <c r="F33" s="54">
        <f>SUM(F34+F36+F38+F49)</f>
        <v>1790.59024</v>
      </c>
      <c r="G33" s="54">
        <f>SUM(G34+G36+G38+G49)</f>
        <v>0</v>
      </c>
      <c r="H33" s="54">
        <f>SUM(H34+H36+H38+H49)</f>
        <v>1790.59024</v>
      </c>
    </row>
    <row r="34" spans="1:8" s="6" customFormat="1" ht="47.25" x14ac:dyDescent="0.25">
      <c r="A34" s="31" t="s">
        <v>33</v>
      </c>
      <c r="B34" s="22" t="s">
        <v>34</v>
      </c>
      <c r="C34" s="40"/>
      <c r="D34" s="40"/>
      <c r="E34" s="41"/>
      <c r="F34" s="43">
        <f>F35</f>
        <v>72.265690000000006</v>
      </c>
      <c r="G34" s="43">
        <f>G35</f>
        <v>0</v>
      </c>
      <c r="H34" s="43">
        <f>H35</f>
        <v>72.265690000000006</v>
      </c>
    </row>
    <row r="35" spans="1:8" s="6" customFormat="1" ht="15.75" x14ac:dyDescent="0.2">
      <c r="A35" s="31" t="s">
        <v>35</v>
      </c>
      <c r="B35" s="22" t="s">
        <v>34</v>
      </c>
      <c r="C35" s="22">
        <v>500</v>
      </c>
      <c r="D35" s="32">
        <v>1</v>
      </c>
      <c r="E35" s="36">
        <v>6</v>
      </c>
      <c r="F35" s="43">
        <f>72.266-0.00031</f>
        <v>72.265690000000006</v>
      </c>
      <c r="G35" s="43">
        <v>0</v>
      </c>
      <c r="H35" s="43">
        <f>F35+G35</f>
        <v>72.265690000000006</v>
      </c>
    </row>
    <row r="36" spans="1:8" s="6" customFormat="1" ht="71.25" customHeight="1" x14ac:dyDescent="0.25">
      <c r="A36" s="31" t="s">
        <v>36</v>
      </c>
      <c r="B36" s="22" t="s">
        <v>37</v>
      </c>
      <c r="C36" s="40"/>
      <c r="D36" s="40"/>
      <c r="E36" s="40"/>
      <c r="F36" s="57">
        <f>F37</f>
        <v>1717.32455</v>
      </c>
      <c r="G36" s="57">
        <f>G37</f>
        <v>0</v>
      </c>
      <c r="H36" s="43">
        <f>H37</f>
        <v>1717.32455</v>
      </c>
    </row>
    <row r="37" spans="1:8" s="6" customFormat="1" ht="15.75" x14ac:dyDescent="0.2">
      <c r="A37" s="31" t="s">
        <v>35</v>
      </c>
      <c r="B37" s="22" t="s">
        <v>37</v>
      </c>
      <c r="C37" s="22">
        <v>500</v>
      </c>
      <c r="D37" s="32">
        <v>8</v>
      </c>
      <c r="E37" s="32">
        <v>1</v>
      </c>
      <c r="F37" s="58">
        <v>1717.32455</v>
      </c>
      <c r="G37" s="58">
        <v>0</v>
      </c>
      <c r="H37" s="43">
        <f>F37+G37</f>
        <v>1717.32455</v>
      </c>
    </row>
    <row r="38" spans="1:8" s="6" customFormat="1" ht="31.5" x14ac:dyDescent="0.25">
      <c r="A38" s="31" t="s">
        <v>38</v>
      </c>
      <c r="B38" s="22" t="s">
        <v>39</v>
      </c>
      <c r="C38" s="40"/>
      <c r="D38" s="40"/>
      <c r="E38" s="40"/>
      <c r="F38" s="58">
        <f>F44</f>
        <v>1</v>
      </c>
      <c r="G38" s="58">
        <f>G44</f>
        <v>0</v>
      </c>
      <c r="H38" s="43">
        <f>H44</f>
        <v>1</v>
      </c>
    </row>
    <row r="39" spans="1:8" s="6" customFormat="1" ht="36.75" hidden="1" customHeight="1" x14ac:dyDescent="0.25">
      <c r="A39" s="31" t="s">
        <v>31</v>
      </c>
      <c r="B39" s="27" t="s">
        <v>40</v>
      </c>
      <c r="C39" s="22"/>
      <c r="D39" s="32"/>
      <c r="E39" s="32"/>
      <c r="F39" s="59">
        <f>F40+F41+F42+F43</f>
        <v>0</v>
      </c>
      <c r="G39" s="60"/>
      <c r="H39" s="52"/>
    </row>
    <row r="40" spans="1:8" s="6" customFormat="1" ht="36.75" hidden="1" customHeight="1" x14ac:dyDescent="0.25">
      <c r="A40" s="31" t="s">
        <v>41</v>
      </c>
      <c r="B40" s="22" t="s">
        <v>42</v>
      </c>
      <c r="C40" s="22">
        <v>200</v>
      </c>
      <c r="D40" s="32">
        <v>1</v>
      </c>
      <c r="E40" s="32">
        <v>13</v>
      </c>
      <c r="F40" s="58"/>
      <c r="G40" s="60"/>
      <c r="H40" s="52"/>
    </row>
    <row r="41" spans="1:8" s="6" customFormat="1" ht="36.75" hidden="1" customHeight="1" x14ac:dyDescent="0.25">
      <c r="A41" s="31" t="s">
        <v>41</v>
      </c>
      <c r="B41" s="22" t="s">
        <v>42</v>
      </c>
      <c r="C41" s="22">
        <v>800</v>
      </c>
      <c r="D41" s="32">
        <v>1</v>
      </c>
      <c r="E41" s="32">
        <v>13</v>
      </c>
      <c r="F41" s="58"/>
      <c r="G41" s="60"/>
      <c r="H41" s="52"/>
    </row>
    <row r="42" spans="1:8" s="6" customFormat="1" ht="78.75" hidden="1" x14ac:dyDescent="0.25">
      <c r="A42" s="31" t="s">
        <v>43</v>
      </c>
      <c r="B42" s="20" t="s">
        <v>44</v>
      </c>
      <c r="C42" s="20">
        <v>200</v>
      </c>
      <c r="D42" s="32">
        <v>1</v>
      </c>
      <c r="E42" s="32">
        <v>13</v>
      </c>
      <c r="F42" s="58"/>
      <c r="G42" s="60"/>
      <c r="H42" s="52"/>
    </row>
    <row r="43" spans="1:8" s="6" customFormat="1" ht="63" hidden="1" x14ac:dyDescent="0.25">
      <c r="A43" s="31" t="s">
        <v>45</v>
      </c>
      <c r="B43" s="20" t="s">
        <v>46</v>
      </c>
      <c r="C43" s="20">
        <v>200</v>
      </c>
      <c r="D43" s="32">
        <v>5</v>
      </c>
      <c r="E43" s="32">
        <v>3</v>
      </c>
      <c r="F43" s="58"/>
      <c r="G43" s="60"/>
      <c r="H43" s="52"/>
    </row>
    <row r="44" spans="1:8" s="6" customFormat="1" ht="15.75" x14ac:dyDescent="0.2">
      <c r="A44" s="31" t="s">
        <v>10</v>
      </c>
      <c r="B44" s="22" t="s">
        <v>39</v>
      </c>
      <c r="C44" s="22">
        <v>800</v>
      </c>
      <c r="D44" s="32">
        <v>1</v>
      </c>
      <c r="E44" s="32">
        <v>11</v>
      </c>
      <c r="F44" s="58">
        <v>1</v>
      </c>
      <c r="G44" s="58">
        <v>0</v>
      </c>
      <c r="H44" s="43">
        <f>F44+G44</f>
        <v>1</v>
      </c>
    </row>
    <row r="45" spans="1:8" s="6" customFormat="1" ht="79.5" customHeight="1" x14ac:dyDescent="0.2">
      <c r="A45" s="13" t="s">
        <v>47</v>
      </c>
      <c r="B45" s="18" t="s">
        <v>48</v>
      </c>
      <c r="C45" s="18"/>
      <c r="D45" s="20"/>
      <c r="E45" s="20"/>
      <c r="F45" s="61">
        <f>F47</f>
        <v>1071.62933</v>
      </c>
      <c r="G45" s="61">
        <f>G47</f>
        <v>17.5</v>
      </c>
      <c r="H45" s="54">
        <f>H47</f>
        <v>1089.12933</v>
      </c>
    </row>
    <row r="46" spans="1:8" s="6" customFormat="1" ht="60.75" hidden="1" customHeight="1" x14ac:dyDescent="0.25">
      <c r="A46" s="14" t="s">
        <v>49</v>
      </c>
      <c r="B46" s="20" t="s">
        <v>44</v>
      </c>
      <c r="C46" s="20">
        <v>200</v>
      </c>
      <c r="D46" s="20"/>
      <c r="E46" s="20"/>
      <c r="F46" s="61"/>
      <c r="G46" s="60"/>
      <c r="H46" s="52"/>
    </row>
    <row r="47" spans="1:8" s="6" customFormat="1" ht="72" customHeight="1" x14ac:dyDescent="0.25">
      <c r="A47" s="31" t="s">
        <v>50</v>
      </c>
      <c r="B47" s="22" t="s">
        <v>51</v>
      </c>
      <c r="C47" s="40"/>
      <c r="D47" s="40"/>
      <c r="E47" s="40"/>
      <c r="F47" s="58">
        <f>F48</f>
        <v>1071.62933</v>
      </c>
      <c r="G47" s="58">
        <f>G48</f>
        <v>17.5</v>
      </c>
      <c r="H47" s="43">
        <f>H48</f>
        <v>1089.12933</v>
      </c>
    </row>
    <row r="48" spans="1:8" s="6" customFormat="1" ht="54" customHeight="1" x14ac:dyDescent="0.2">
      <c r="A48" s="31" t="s">
        <v>8</v>
      </c>
      <c r="B48" s="22" t="s">
        <v>51</v>
      </c>
      <c r="C48" s="22">
        <v>100</v>
      </c>
      <c r="D48" s="32">
        <v>1</v>
      </c>
      <c r="E48" s="32">
        <v>2</v>
      </c>
      <c r="F48" s="58">
        <v>1071.62933</v>
      </c>
      <c r="G48" s="58">
        <v>17.5</v>
      </c>
      <c r="H48" s="43">
        <f>F48+G48</f>
        <v>1089.12933</v>
      </c>
    </row>
    <row r="49" spans="1:6" s="6" customFormat="1" ht="15" x14ac:dyDescent="0.2">
      <c r="B49" s="2"/>
      <c r="C49" s="2"/>
      <c r="D49" s="2"/>
      <c r="E49" s="2"/>
      <c r="F49" s="4"/>
    </row>
    <row r="50" spans="1:6" ht="15" x14ac:dyDescent="0.2">
      <c r="A50" s="9" t="s">
        <v>52</v>
      </c>
    </row>
  </sheetData>
  <mergeCells count="4">
    <mergeCell ref="G3:H3"/>
    <mergeCell ref="A4:H4"/>
    <mergeCell ref="E1:H1"/>
    <mergeCell ref="F2:H2"/>
  </mergeCells>
  <pageMargins left="0.39370078740157483" right="0.19685039370078741" top="0.19685039370078741" bottom="0.19685039370078741" header="0.19685039370078741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2025-12-03T06:56:58Z</cp:lastPrinted>
  <dcterms:modified xsi:type="dcterms:W3CDTF">2025-12-22T09:40:36Z</dcterms:modified>
</cp:coreProperties>
</file>